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№1'!$A$1:$G$23</definedName>
  </definedNames>
  <calcPr calcId="145621"/>
</workbook>
</file>

<file path=xl/calcChain.xml><?xml version="1.0" encoding="utf-8"?>
<calcChain xmlns="http://schemas.openxmlformats.org/spreadsheetml/2006/main">
  <c r="G9" i="1" l="1"/>
  <c r="G10" i="1" l="1"/>
  <c r="H10" i="1"/>
  <c r="G11" i="1" l="1"/>
  <c r="G12" i="1" s="1"/>
  <c r="K10" i="1"/>
  <c r="I10" i="1"/>
</calcChain>
</file>

<file path=xl/sharedStrings.xml><?xml version="1.0" encoding="utf-8"?>
<sst xmlns="http://schemas.openxmlformats.org/spreadsheetml/2006/main" count="22" uniqueCount="22">
  <si>
    <t>Цена за единицу без НДС, руб.</t>
  </si>
  <si>
    <t>Сумма без НДС, руб.</t>
  </si>
  <si>
    <t>№ п/п</t>
  </si>
  <si>
    <t>НДС 18%: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</si>
  <si>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</si>
  <si>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</si>
  <si>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</si>
  <si>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</si>
  <si>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</si>
  <si>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1.  Поставщик обязуется поставить, а Покупатель принять и оплатить следующие Товары: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</si>
  <si>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</si>
  <si>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</si>
  <si>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шт</t>
  </si>
  <si>
    <t>Количество на 2015  год</t>
  </si>
  <si>
    <t>в соответсвии с техническим заданием</t>
  </si>
  <si>
    <t>2. Условия поставки: доставка до АО «Хиагда» (Грузополучателя) согласно отгрузочным реквизитам:  Забайкальский край, г. Чита, п. Рудник Кадала, Дворцовский тракт, 50.</t>
  </si>
  <si>
    <t>Итого, без НДС:</t>
  </si>
  <si>
    <t>Итого, с НДС:</t>
  </si>
  <si>
    <t>Итого : 2 660 093 руб. (два миллиона шестьсот шестьдесят тысяч девяносто три) рубля 35 копеек, в т.ч. НДС (18%) - 405 776,95 руб.</t>
  </si>
  <si>
    <t>3. Срок поставки: до 10 декабря. С возможностью досрочной поставки.</t>
  </si>
  <si>
    <t xml:space="preserve">Станция управления погружным насосом </t>
  </si>
  <si>
    <t>________________  /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</si>
</sst>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5" fillId="0" borderId="1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4" fontId="4" fillId="0" borderId="0" xfId="0" applyNumberFormat="1" applyFont="1"/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70" zoomScaleNormal="75" zoomScaleSheetLayoutView="70" workbookViewId="0">
      <selection activeCell="B19" sqref="B19"/>
    </sheetView>
  </sheetViews>
  <sheetFormatPr defaultRowHeight="18.75" x14ac:dyDescent="0.3"/>
  <cols>
    <col min="1" max="1" width="6.5703125" style="2" customWidth="1"/>
    <col min="2" max="2" width="67.7109375" style="2" bestFit="1" customWidth="1"/>
    <col min="3" max="3" width="44.85546875" style="2" customWidth="1"/>
    <col min="4" max="4" width="14.28515625" style="2" customWidth="1"/>
    <col min="5" max="5" width="12.7109375" style="2" customWidth="1"/>
    <col min="6" max="6" width="27.5703125" style="2" customWidth="1"/>
    <col min="7" max="7" width="32.28515625" style="2" customWidth="1"/>
    <col min="8" max="8" width="11.5703125" style="2" hidden="1" customWidth="1"/>
    <col min="9" max="9" width="31" style="2" customWidth="1"/>
    <col min="10" max="10" width="2.42578125" style="2" customWidth="1"/>
    <col min="11" max="11" width="0.7109375" style="2" customWidth="1"/>
    <col min="12" max="12" width="9.140625" style="2"/>
    <col min="13" max="13" width="23" style="2" customWidth="1"/>
    <col min="14" max="16384" width="9.140625" style="2"/>
  </cols>
  <sheetData>
    <row r="1" spans="1:13" s="1" customFormat="1" x14ac:dyDescent="0.3">
      <c r="G1" s="14" t="s">
        <v>7</v>
      </c>
    </row>
    <row r="3" spans="1:13" ht="20.25" x14ac:dyDescent="0.3">
      <c r="A3" s="28" t="s">
        <v>5</v>
      </c>
      <c r="B3" s="28"/>
      <c r="C3" s="28"/>
      <c r="D3" s="28"/>
      <c r="E3" s="28"/>
      <c r="F3" s="28"/>
      <c r="G3" s="28"/>
    </row>
    <row r="4" spans="1:13" ht="20.25" x14ac:dyDescent="0.3">
      <c r="A4" s="15"/>
      <c r="B4" s="15"/>
      <c r="C4" s="15"/>
      <c r="D4" s="15"/>
      <c r="E4" s="15"/>
      <c r="F4" s="15"/>
      <c r="G4" s="15"/>
    </row>
    <row r="5" spans="1:13" x14ac:dyDescent="0.3">
      <c r="A5" s="26" t="s">
        <v>9</v>
      </c>
      <c r="B5" s="26"/>
      <c r="C5" s="26"/>
      <c r="D5" s="26"/>
      <c r="E5" s="26"/>
      <c r="F5" s="26"/>
      <c r="G5" s="26"/>
    </row>
    <row r="6" spans="1:13" ht="19.5" customHeight="1" x14ac:dyDescent="0.3">
      <c r="A6" s="27" t="s">
        <v>2</v>
      </c>
      <c r="B6" s="27" t="s">
        <v>6</v>
      </c>
      <c r="C6" s="27" t="s">
        <v>10</v>
      </c>
      <c r="D6" s="38" t="s">
        <v>4</v>
      </c>
      <c r="E6" s="39" t="s">
        <v>13</v>
      </c>
      <c r="F6" s="39" t="s">
        <v>0</v>
      </c>
      <c r="G6" s="39" t="s">
        <v>1</v>
      </c>
    </row>
    <row r="7" spans="1:13" ht="18.75" customHeight="1" x14ac:dyDescent="0.3">
      <c r="A7" s="27"/>
      <c r="B7" s="27"/>
      <c r="C7" s="27"/>
      <c r="D7" s="38"/>
      <c r="E7" s="39"/>
      <c r="F7" s="39"/>
      <c r="G7" s="39"/>
    </row>
    <row r="8" spans="1:13" ht="32.25" customHeight="1" x14ac:dyDescent="0.3">
      <c r="A8" s="27"/>
      <c r="B8" s="27"/>
      <c r="C8" s="27"/>
      <c r="D8" s="38"/>
      <c r="E8" s="39"/>
      <c r="F8" s="39"/>
      <c r="G8" s="39"/>
    </row>
    <row r="9" spans="1:13" ht="37.5" x14ac:dyDescent="0.3">
      <c r="A9" s="16">
        <v>1</v>
      </c>
      <c r="B9" s="17" t="s">
        <v>20</v>
      </c>
      <c r="C9" s="18" t="s">
        <v>14</v>
      </c>
      <c r="D9" s="19" t="s">
        <v>12</v>
      </c>
      <c r="E9" s="20">
        <v>14</v>
      </c>
      <c r="F9" s="20">
        <v>161022.6</v>
      </c>
      <c r="G9" s="22">
        <f>E9*F9</f>
        <v>2254316.4</v>
      </c>
    </row>
    <row r="10" spans="1:13" x14ac:dyDescent="0.3">
      <c r="A10" s="36" t="s">
        <v>16</v>
      </c>
      <c r="B10" s="36"/>
      <c r="C10" s="36"/>
      <c r="D10" s="36"/>
      <c r="E10" s="36"/>
      <c r="F10" s="36"/>
      <c r="G10" s="23">
        <f>G9</f>
        <v>2254316.4</v>
      </c>
      <c r="H10" s="7" t="e">
        <f>SUM(#REF!)</f>
        <v>#REF!</v>
      </c>
      <c r="I10" s="7" t="e">
        <f>H10-G10</f>
        <v>#REF!</v>
      </c>
      <c r="K10" s="7" t="e">
        <f>SUM(#REF!)</f>
        <v>#REF!</v>
      </c>
    </row>
    <row r="11" spans="1:13" x14ac:dyDescent="0.3">
      <c r="A11" s="37" t="s">
        <v>3</v>
      </c>
      <c r="B11" s="37"/>
      <c r="C11" s="37"/>
      <c r="D11" s="37"/>
      <c r="E11" s="37"/>
      <c r="F11" s="37"/>
      <c r="G11" s="24">
        <f>G10*0.18</f>
        <v>405776.95199999999</v>
      </c>
      <c r="M11" s="25"/>
    </row>
    <row r="12" spans="1:13" x14ac:dyDescent="0.3">
      <c r="A12" s="29" t="s">
        <v>17</v>
      </c>
      <c r="B12" s="30"/>
      <c r="C12" s="30"/>
      <c r="D12" s="30"/>
      <c r="E12" s="30"/>
      <c r="F12" s="31"/>
      <c r="G12" s="24">
        <f>SUM(G10:G11)</f>
        <v>2660093.352</v>
      </c>
      <c r="M12" s="25"/>
    </row>
    <row r="13" spans="1:13" x14ac:dyDescent="0.3">
      <c r="A13" s="32" t="s">
        <v>18</v>
      </c>
      <c r="B13" s="32"/>
      <c r="C13" s="32"/>
      <c r="D13" s="32"/>
      <c r="E13" s="32"/>
      <c r="F13" s="32"/>
      <c r="G13" s="32"/>
    </row>
    <row r="14" spans="1:13" x14ac:dyDescent="0.3">
      <c r="A14" s="8"/>
      <c r="B14" s="8"/>
      <c r="C14" s="5"/>
      <c r="D14" s="4"/>
    </row>
    <row r="15" spans="1:13" ht="24" customHeight="1" x14ac:dyDescent="0.3">
      <c r="A15" s="33" t="s">
        <v>15</v>
      </c>
      <c r="B15" s="33"/>
      <c r="C15" s="33"/>
      <c r="D15" s="33"/>
      <c r="E15" s="33"/>
      <c r="F15" s="33"/>
      <c r="G15" s="33"/>
    </row>
    <row r="16" spans="1:13" x14ac:dyDescent="0.3">
      <c r="A16" s="35" t="s">
        <v>19</v>
      </c>
      <c r="B16" s="35"/>
      <c r="C16" s="35"/>
      <c r="D16" s="35"/>
      <c r="E16" s="35"/>
      <c r="F16" s="35"/>
      <c r="G16" s="35"/>
    </row>
    <row r="17" spans="1:7" x14ac:dyDescent="0.3">
      <c r="A17" s="34" t="s">
        <v>11</v>
      </c>
      <c r="B17" s="34"/>
      <c r="C17" s="34"/>
      <c r="D17" s="34"/>
      <c r="E17" s="34"/>
      <c r="F17" s="34"/>
      <c r="G17" s="34"/>
    </row>
    <row r="18" spans="1:7" x14ac:dyDescent="0.3">
      <c r="A18" s="1"/>
      <c r="B18" s="3"/>
      <c r="C18" s="1"/>
      <c r="D18" s="6"/>
    </row>
    <row r="19" spans="1:7" x14ac:dyDescent="0.3">
      <c r="A19" s="1"/>
      <c r="B19" s="10" t="s">
        <v>8</v>
      </c>
      <c r="C19" s="4"/>
      <c r="D19" s="1"/>
    </row>
    <row r="20" spans="1:7" x14ac:dyDescent="0.3">
      <c r="A20" s="1"/>
      <c r="B20" s="4"/>
      <c r="C20" s="4"/>
      <c r="D20" s="9"/>
    </row>
    <row r="21" spans="1:7" x14ac:dyDescent="0.3">
      <c r="B21" s="4"/>
      <c r="C21" s="21"/>
      <c r="D21" s="21"/>
    </row>
    <row r="22" spans="1:7" ht="54.75" customHeight="1" x14ac:dyDescent="0.3">
      <c r="B22" s="4"/>
      <c r="C22" s="4"/>
      <c r="D22" s="4"/>
    </row>
    <row r="23" spans="1:7" x14ac:dyDescent="0.3">
      <c r="B23" s="4" t="s">
        <v>21</v>
      </c>
      <c r="C23" s="4"/>
      <c r="D23" s="1"/>
    </row>
    <row r="24" spans="1:7" x14ac:dyDescent="0.3">
      <c r="B24" s="11"/>
      <c r="C24" s="12"/>
      <c r="D24" s="13"/>
      <c r="E24"/>
    </row>
  </sheetData>
  <mergeCells count="16">
    <mergeCell ref="A13:G13"/>
    <mergeCell ref="A15:G15"/>
    <mergeCell ref="A17:G17"/>
    <mergeCell ref="A16:G16"/>
    <mergeCell ref="A10:F10"/>
    <mergeCell ref="A11:F11"/>
    <mergeCell ref="A5:G5"/>
    <mergeCell ref="C6:C8"/>
    <mergeCell ref="B6:B8"/>
    <mergeCell ref="A3:G3"/>
    <mergeCell ref="A12:F12"/>
    <mergeCell ref="A6:A8"/>
    <mergeCell ref="D6:D8"/>
    <mergeCell ref="E6:E8"/>
    <mergeCell ref="F6:F8"/>
    <mergeCell ref="G6:G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5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2015-10-16T06:02:46Z</dcterms:modified>
</cp:coreProperties>
</file>